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3380" windowHeight="3450" activeTab="4"/>
  </bookViews>
  <sheets>
    <sheet name="Omokoroa" sheetId="1" r:id="rId1"/>
    <sheet name="Te Puna" sheetId="2" r:id="rId2"/>
    <sheet name="Pahoia Peninsula" sheetId="3" r:id="rId3"/>
    <sheet name="Tauriko" sheetId="4" r:id="rId4"/>
    <sheet name="Rangataua Bay" sheetId="5" r:id="rId5"/>
  </sheets>
  <calcPr calcId="125725"/>
</workbook>
</file>

<file path=xl/calcChain.xml><?xml version="1.0" encoding="utf-8"?>
<calcChain xmlns="http://schemas.openxmlformats.org/spreadsheetml/2006/main">
  <c r="C32" i="4"/>
  <c r="D32"/>
  <c r="E32"/>
  <c r="B32"/>
</calcChain>
</file>

<file path=xl/sharedStrings.xml><?xml version="1.0" encoding="utf-8"?>
<sst xmlns="http://schemas.openxmlformats.org/spreadsheetml/2006/main" count="107" uniqueCount="42">
  <si>
    <t>WATER CONTENT</t>
  </si>
  <si>
    <t>Mass of container (g):</t>
  </si>
  <si>
    <t>Mass of container + wet soil (g):</t>
  </si>
  <si>
    <t>Mass of container + dry soil (g):</t>
  </si>
  <si>
    <t>Mass of water (g):</t>
  </si>
  <si>
    <t>Mass of dried soil (g):</t>
  </si>
  <si>
    <t>Water content (%):</t>
  </si>
  <si>
    <t>Mean</t>
  </si>
  <si>
    <t>stdev</t>
  </si>
  <si>
    <t>sterr</t>
  </si>
  <si>
    <t>Location</t>
  </si>
  <si>
    <t>Omokoroa</t>
  </si>
  <si>
    <t>Date</t>
  </si>
  <si>
    <t>Sample Number</t>
  </si>
  <si>
    <t>Repitition</t>
  </si>
  <si>
    <t xml:space="preserve">Mass of Container </t>
  </si>
  <si>
    <t>Mass of Container and Wet Soil</t>
  </si>
  <si>
    <t>Mass of Container and Dry Soil</t>
  </si>
  <si>
    <t>Average</t>
  </si>
  <si>
    <t>ster</t>
  </si>
  <si>
    <t>Moisture Content</t>
  </si>
  <si>
    <t>Te Puna</t>
  </si>
  <si>
    <t>Mass of container + dry soil (2):</t>
  </si>
  <si>
    <t>average</t>
  </si>
  <si>
    <t>Sample</t>
  </si>
  <si>
    <t>Tauriko</t>
  </si>
  <si>
    <t>Moisture content (%)</t>
  </si>
  <si>
    <t>St Dev</t>
  </si>
  <si>
    <t>St Error</t>
  </si>
  <si>
    <t>std error</t>
  </si>
  <si>
    <t>st dev</t>
  </si>
  <si>
    <t>OLRO</t>
  </si>
  <si>
    <t>OS1</t>
  </si>
  <si>
    <t>OS2</t>
  </si>
  <si>
    <t>TPS1</t>
  </si>
  <si>
    <t>PS2</t>
  </si>
  <si>
    <t>PS1</t>
  </si>
  <si>
    <t>TS1</t>
  </si>
  <si>
    <t>TS2</t>
  </si>
  <si>
    <t>TS3</t>
  </si>
  <si>
    <t>TS4</t>
  </si>
  <si>
    <t>RS1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</si>
</sst>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eneva"/>
    </font>
    <font>
      <sz val="10"/>
      <name val="Palatino"/>
    </font>
    <font>
      <b/>
      <sz val="10"/>
      <name val="Palatino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2" fontId="3" fillId="2" borderId="1" applyFill="0" applyBorder="0">
      <alignment horizontal="center"/>
    </xf>
    <xf numFmtId="165" fontId="3" fillId="0" borderId="2">
      <alignment horizontal="center"/>
    </xf>
    <xf numFmtId="0" fontId="3" fillId="0" borderId="0"/>
  </cellStyleXfs>
  <cellXfs count="123">
    <xf numFmtId="0" fontId="0" fillId="0" borderId="0" xfId="0"/>
    <xf numFmtId="0" fontId="2" fillId="0" borderId="0" xfId="1"/>
    <xf numFmtId="164" fontId="5" fillId="0" borderId="0" xfId="1" applyNumberFormat="1" applyFont="1" applyAlignment="1">
      <alignment horizontal="center"/>
    </xf>
    <xf numFmtId="0" fontId="5" fillId="0" borderId="6" xfId="5" applyFont="1" applyBorder="1"/>
    <xf numFmtId="2" fontId="5" fillId="0" borderId="2" xfId="3" applyFont="1" applyFill="1" applyBorder="1">
      <alignment horizontal="center"/>
    </xf>
    <xf numFmtId="0" fontId="5" fillId="0" borderId="6" xfId="1" applyFont="1" applyBorder="1"/>
    <xf numFmtId="0" fontId="5" fillId="0" borderId="3" xfId="5" applyFont="1" applyBorder="1"/>
    <xf numFmtId="0" fontId="5" fillId="0" borderId="4" xfId="5" applyFont="1" applyBorder="1"/>
    <xf numFmtId="2" fontId="5" fillId="0" borderId="7" xfId="3" applyFont="1" applyFill="1" applyBorder="1">
      <alignment horizontal="center"/>
    </xf>
    <xf numFmtId="0" fontId="6" fillId="0" borderId="3" xfId="2" applyFont="1" applyBorder="1"/>
    <xf numFmtId="0" fontId="5" fillId="0" borderId="5" xfId="1" applyFont="1" applyBorder="1"/>
    <xf numFmtId="2" fontId="5" fillId="0" borderId="8" xfId="3" applyFont="1" applyFill="1" applyBorder="1">
      <alignment horizontal="center"/>
    </xf>
    <xf numFmtId="0" fontId="2" fillId="0" borderId="12" xfId="1" applyBorder="1"/>
    <xf numFmtId="0" fontId="2" fillId="0" borderId="13" xfId="1" applyBorder="1"/>
    <xf numFmtId="0" fontId="2" fillId="0" borderId="11" xfId="1" applyBorder="1"/>
    <xf numFmtId="0" fontId="5" fillId="0" borderId="2" xfId="5" applyFont="1" applyBorder="1" applyAlignment="1">
      <alignment horizontal="center"/>
    </xf>
    <xf numFmtId="0" fontId="5" fillId="0" borderId="14" xfId="5" applyFont="1" applyBorder="1"/>
    <xf numFmtId="0" fontId="2" fillId="0" borderId="2" xfId="1" applyBorder="1"/>
    <xf numFmtId="2" fontId="5" fillId="3" borderId="10" xfId="1" applyNumberFormat="1" applyFont="1" applyFill="1" applyBorder="1" applyAlignment="1"/>
    <xf numFmtId="2" fontId="5" fillId="3" borderId="9" xfId="1" applyNumberFormat="1" applyFont="1" applyFill="1" applyBorder="1" applyAlignment="1"/>
    <xf numFmtId="2" fontId="5" fillId="3" borderId="8" xfId="1" applyNumberFormat="1" applyFont="1" applyFill="1" applyBorder="1" applyAlignment="1"/>
    <xf numFmtId="164" fontId="6" fillId="0" borderId="9" xfId="1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14" fontId="0" fillId="0" borderId="0" xfId="0" applyNumberFormat="1"/>
    <xf numFmtId="0" fontId="0" fillId="0" borderId="0" xfId="0"/>
    <xf numFmtId="0" fontId="1" fillId="0" borderId="0" xfId="0" applyFont="1"/>
    <xf numFmtId="0" fontId="2" fillId="0" borderId="0" xfId="1"/>
    <xf numFmtId="0" fontId="1" fillId="0" borderId="0" xfId="1" applyFont="1"/>
    <xf numFmtId="14" fontId="2" fillId="0" borderId="0" xfId="1" applyNumberFormat="1"/>
    <xf numFmtId="0" fontId="2" fillId="0" borderId="0" xfId="1" applyFont="1"/>
    <xf numFmtId="0" fontId="2" fillId="0" borderId="19" xfId="1" applyFont="1" applyBorder="1"/>
    <xf numFmtId="0" fontId="2" fillId="0" borderId="19" xfId="1" applyBorder="1" applyAlignment="1">
      <alignment horizontal="center"/>
    </xf>
    <xf numFmtId="2" fontId="2" fillId="0" borderId="0" xfId="1" applyNumberFormat="1" applyAlignment="1">
      <alignment horizontal="center"/>
    </xf>
    <xf numFmtId="0" fontId="2" fillId="0" borderId="21" xfId="1" applyBorder="1"/>
    <xf numFmtId="2" fontId="2" fillId="0" borderId="21" xfId="1" applyNumberFormat="1" applyBorder="1" applyAlignment="1">
      <alignment horizontal="center"/>
    </xf>
    <xf numFmtId="2" fontId="2" fillId="0" borderId="0" xfId="1" applyNumberFormat="1"/>
    <xf numFmtId="0" fontId="0" fillId="0" borderId="0" xfId="0"/>
    <xf numFmtId="0" fontId="0" fillId="0" borderId="19" xfId="0" applyBorder="1" applyAlignment="1">
      <alignment horizontal="center"/>
    </xf>
    <xf numFmtId="0" fontId="0" fillId="0" borderId="21" xfId="0" applyBorder="1"/>
    <xf numFmtId="0" fontId="1" fillId="0" borderId="0" xfId="0" applyFont="1"/>
    <xf numFmtId="0" fontId="0" fillId="0" borderId="19" xfId="0" applyFont="1" applyBorder="1"/>
    <xf numFmtId="1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0" xfId="0" applyNumberFormat="1"/>
    <xf numFmtId="0" fontId="2" fillId="0" borderId="0" xfId="1"/>
    <xf numFmtId="164" fontId="5" fillId="0" borderId="0" xfId="1" applyNumberFormat="1" applyFont="1" applyAlignment="1">
      <alignment horizontal="center"/>
    </xf>
    <xf numFmtId="0" fontId="5" fillId="0" borderId="6" xfId="5" applyFont="1" applyBorder="1"/>
    <xf numFmtId="2" fontId="5" fillId="0" borderId="2" xfId="3" applyFont="1" applyFill="1" applyBorder="1">
      <alignment horizontal="center"/>
    </xf>
    <xf numFmtId="0" fontId="5" fillId="0" borderId="6" xfId="1" applyFont="1" applyBorder="1"/>
    <xf numFmtId="0" fontId="5" fillId="0" borderId="3" xfId="5" applyFont="1" applyBorder="1"/>
    <xf numFmtId="0" fontId="5" fillId="0" borderId="4" xfId="5" applyFont="1" applyBorder="1"/>
    <xf numFmtId="2" fontId="5" fillId="0" borderId="7" xfId="3" applyFont="1" applyFill="1" applyBorder="1">
      <alignment horizontal="center"/>
    </xf>
    <xf numFmtId="0" fontId="6" fillId="0" borderId="3" xfId="2" applyFont="1" applyBorder="1"/>
    <xf numFmtId="0" fontId="5" fillId="0" borderId="5" xfId="1" applyFont="1" applyBorder="1"/>
    <xf numFmtId="2" fontId="5" fillId="0" borderId="8" xfId="3" applyFont="1" applyFill="1" applyBorder="1">
      <alignment horizontal="center"/>
    </xf>
    <xf numFmtId="0" fontId="2" fillId="0" borderId="12" xfId="1" applyBorder="1"/>
    <xf numFmtId="0" fontId="2" fillId="0" borderId="13" xfId="1" applyBorder="1"/>
    <xf numFmtId="0" fontId="2" fillId="0" borderId="11" xfId="1" applyBorder="1"/>
    <xf numFmtId="0" fontId="5" fillId="0" borderId="2" xfId="5" applyFont="1" applyBorder="1" applyAlignment="1">
      <alignment horizontal="center"/>
    </xf>
    <xf numFmtId="0" fontId="5" fillId="0" borderId="14" xfId="5" applyFont="1" applyBorder="1"/>
    <xf numFmtId="0" fontId="2" fillId="0" borderId="2" xfId="1" applyBorder="1"/>
    <xf numFmtId="2" fontId="5" fillId="3" borderId="10" xfId="1" applyNumberFormat="1" applyFont="1" applyFill="1" applyBorder="1" applyAlignment="1"/>
    <xf numFmtId="2" fontId="5" fillId="3" borderId="9" xfId="1" applyNumberFormat="1" applyFont="1" applyFill="1" applyBorder="1" applyAlignment="1"/>
    <xf numFmtId="2" fontId="5" fillId="3" borderId="8" xfId="1" applyNumberFormat="1" applyFont="1" applyFill="1" applyBorder="1" applyAlignment="1"/>
    <xf numFmtId="0" fontId="2" fillId="0" borderId="0" xfId="1"/>
    <xf numFmtId="164" fontId="5" fillId="0" borderId="0" xfId="1" applyNumberFormat="1" applyFont="1" applyAlignment="1">
      <alignment horizontal="center"/>
    </xf>
    <xf numFmtId="0" fontId="5" fillId="0" borderId="6" xfId="5" applyFont="1" applyBorder="1"/>
    <xf numFmtId="2" fontId="5" fillId="0" borderId="2" xfId="3" applyFont="1" applyFill="1" applyBorder="1">
      <alignment horizontal="center"/>
    </xf>
    <xf numFmtId="0" fontId="5" fillId="0" borderId="6" xfId="1" applyFont="1" applyBorder="1"/>
    <xf numFmtId="0" fontId="5" fillId="0" borderId="3" xfId="5" applyFont="1" applyBorder="1"/>
    <xf numFmtId="0" fontId="5" fillId="0" borderId="4" xfId="5" applyFont="1" applyBorder="1"/>
    <xf numFmtId="2" fontId="5" fillId="0" borderId="7" xfId="3" applyFont="1" applyFill="1" applyBorder="1">
      <alignment horizontal="center"/>
    </xf>
    <xf numFmtId="0" fontId="6" fillId="0" borderId="3" xfId="2" applyFont="1" applyBorder="1"/>
    <xf numFmtId="0" fontId="5" fillId="0" borderId="5" xfId="1" applyFont="1" applyBorder="1"/>
    <xf numFmtId="2" fontId="5" fillId="0" borderId="8" xfId="3" applyFont="1" applyFill="1" applyBorder="1">
      <alignment horizontal="center"/>
    </xf>
    <xf numFmtId="0" fontId="2" fillId="0" borderId="12" xfId="1" applyBorder="1"/>
    <xf numFmtId="0" fontId="2" fillId="0" borderId="13" xfId="1" applyBorder="1"/>
    <xf numFmtId="0" fontId="2" fillId="0" borderId="11" xfId="1" applyBorder="1"/>
    <xf numFmtId="0" fontId="5" fillId="0" borderId="2" xfId="5" applyFont="1" applyBorder="1" applyAlignment="1">
      <alignment horizontal="center"/>
    </xf>
    <xf numFmtId="0" fontId="5" fillId="0" borderId="14" xfId="5" applyFont="1" applyBorder="1"/>
    <xf numFmtId="0" fontId="2" fillId="0" borderId="2" xfId="1" applyBorder="1"/>
    <xf numFmtId="2" fontId="5" fillId="3" borderId="10" xfId="1" applyNumberFormat="1" applyFont="1" applyFill="1" applyBorder="1" applyAlignment="1"/>
    <xf numFmtId="2" fontId="5" fillId="3" borderId="9" xfId="1" applyNumberFormat="1" applyFont="1" applyFill="1" applyBorder="1" applyAlignment="1"/>
    <xf numFmtId="2" fontId="5" fillId="3" borderId="8" xfId="1" applyNumberFormat="1" applyFont="1" applyFill="1" applyBorder="1" applyAlignment="1"/>
    <xf numFmtId="0" fontId="0" fillId="0" borderId="19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1" xfId="0" applyBorder="1"/>
    <xf numFmtId="2" fontId="0" fillId="0" borderId="21" xfId="0" applyNumberFormat="1" applyBorder="1" applyAlignment="1">
      <alignment horizontal="center"/>
    </xf>
    <xf numFmtId="2" fontId="0" fillId="0" borderId="0" xfId="0" applyNumberFormat="1"/>
    <xf numFmtId="0" fontId="0" fillId="4" borderId="19" xfId="0" applyFont="1" applyFill="1" applyBorder="1"/>
    <xf numFmtId="0" fontId="2" fillId="0" borderId="0" xfId="1"/>
    <xf numFmtId="0" fontId="5" fillId="0" borderId="6" xfId="5" applyFont="1" applyBorder="1"/>
    <xf numFmtId="2" fontId="5" fillId="0" borderId="2" xfId="3" applyFont="1" applyFill="1" applyBorder="1">
      <alignment horizontal="center"/>
    </xf>
    <xf numFmtId="0" fontId="5" fillId="0" borderId="6" xfId="1" applyFont="1" applyBorder="1"/>
    <xf numFmtId="0" fontId="5" fillId="0" borderId="3" xfId="5" applyFont="1" applyBorder="1"/>
    <xf numFmtId="0" fontId="5" fillId="0" borderId="4" xfId="5" applyFont="1" applyBorder="1"/>
    <xf numFmtId="2" fontId="5" fillId="0" borderId="7" xfId="3" applyFont="1" applyFill="1" applyBorder="1">
      <alignment horizontal="center"/>
    </xf>
    <xf numFmtId="0" fontId="6" fillId="0" borderId="3" xfId="2" applyFont="1" applyBorder="1"/>
    <xf numFmtId="0" fontId="5" fillId="0" borderId="5" xfId="1" applyFont="1" applyBorder="1"/>
    <xf numFmtId="2" fontId="5" fillId="0" borderId="8" xfId="3" applyFont="1" applyFill="1" applyBorder="1">
      <alignment horizontal="center"/>
    </xf>
    <xf numFmtId="0" fontId="2" fillId="0" borderId="12" xfId="1" applyBorder="1"/>
    <xf numFmtId="0" fontId="2" fillId="0" borderId="13" xfId="1" applyBorder="1"/>
    <xf numFmtId="0" fontId="2" fillId="0" borderId="11" xfId="1" applyBorder="1"/>
    <xf numFmtId="0" fontId="5" fillId="0" borderId="2" xfId="5" applyFont="1" applyBorder="1" applyAlignment="1">
      <alignment horizontal="center"/>
    </xf>
    <xf numFmtId="0" fontId="5" fillId="0" borderId="14" xfId="5" applyFont="1" applyBorder="1"/>
    <xf numFmtId="0" fontId="2" fillId="0" borderId="2" xfId="1" applyBorder="1"/>
    <xf numFmtId="2" fontId="5" fillId="3" borderId="10" xfId="1" applyNumberFormat="1" applyFont="1" applyFill="1" applyBorder="1" applyAlignment="1"/>
    <xf numFmtId="2" fontId="5" fillId="3" borderId="9" xfId="1" applyNumberFormat="1" applyFont="1" applyFill="1" applyBorder="1" applyAlignment="1"/>
    <xf numFmtId="2" fontId="5" fillId="3" borderId="8" xfId="1" applyNumberFormat="1" applyFont="1" applyFill="1" applyBorder="1" applyAlignment="1"/>
    <xf numFmtId="2" fontId="5" fillId="0" borderId="0" xfId="1" applyNumberFormat="1" applyFont="1" applyAlignment="1">
      <alignment horizontal="center"/>
    </xf>
    <xf numFmtId="164" fontId="5" fillId="0" borderId="18" xfId="1" applyNumberFormat="1" applyFont="1" applyBorder="1" applyAlignment="1">
      <alignment horizontal="center"/>
    </xf>
    <xf numFmtId="164" fontId="5" fillId="0" borderId="19" xfId="1" applyNumberFormat="1" applyFont="1" applyBorder="1" applyAlignment="1">
      <alignment horizontal="center"/>
    </xf>
    <xf numFmtId="164" fontId="5" fillId="0" borderId="20" xfId="1" applyNumberFormat="1" applyFont="1" applyBorder="1" applyAlignment="1">
      <alignment horizontal="center"/>
    </xf>
    <xf numFmtId="164" fontId="5" fillId="0" borderId="22" xfId="1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164" fontId="5" fillId="0" borderId="15" xfId="1" applyNumberFormat="1" applyFont="1" applyBorder="1" applyAlignment="1">
      <alignment horizontal="center"/>
    </xf>
    <xf numFmtId="164" fontId="5" fillId="0" borderId="16" xfId="1" applyNumberFormat="1" applyFont="1" applyBorder="1" applyAlignment="1">
      <alignment horizontal="center"/>
    </xf>
    <xf numFmtId="164" fontId="5" fillId="0" borderId="17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0" fillId="0" borderId="0" xfId="0" applyNumberFormat="1" applyBorder="1"/>
  </cellXfs>
  <cellStyles count="6">
    <cellStyle name="label" xfId="2"/>
    <cellStyle name="Normal" xfId="0" builtinId="0"/>
    <cellStyle name="Normal 2" xfId="1"/>
    <cellStyle name="number2" xfId="3"/>
    <cellStyle name="number5" xfId="4"/>
    <cellStyle name="standard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6"/>
  <sheetViews>
    <sheetView workbookViewId="0">
      <selection activeCell="I20" sqref="I20"/>
    </sheetView>
  </sheetViews>
  <sheetFormatPr defaultRowHeight="15"/>
  <cols>
    <col min="1" max="1" width="27.42578125" bestFit="1" customWidth="1"/>
    <col min="2" max="2" width="9.28515625" bestFit="1" customWidth="1"/>
    <col min="4" max="4" width="10.140625" bestFit="1" customWidth="1"/>
    <col min="5" max="5" width="14.7109375" bestFit="1" customWidth="1"/>
  </cols>
  <sheetData>
    <row r="2" spans="1:10" ht="15.75" thickBot="1"/>
    <row r="3" spans="1:10">
      <c r="A3" s="9" t="s">
        <v>0</v>
      </c>
      <c r="B3" s="10"/>
      <c r="C3" s="117" t="s">
        <v>32</v>
      </c>
      <c r="D3" s="117"/>
      <c r="E3" s="117"/>
      <c r="F3" s="117" t="s">
        <v>33</v>
      </c>
      <c r="G3" s="117"/>
      <c r="H3" s="117"/>
    </row>
    <row r="4" spans="1:10" ht="15.75" thickBot="1">
      <c r="A4" s="5"/>
      <c r="B4" s="13"/>
      <c r="C4" s="15">
        <v>1</v>
      </c>
      <c r="D4" s="15">
        <v>2</v>
      </c>
      <c r="E4" s="15">
        <v>3</v>
      </c>
      <c r="F4" s="15">
        <v>1</v>
      </c>
      <c r="G4" s="15">
        <v>2</v>
      </c>
      <c r="H4" s="15">
        <v>3</v>
      </c>
    </row>
    <row r="5" spans="1:10">
      <c r="A5" s="6" t="s">
        <v>1</v>
      </c>
      <c r="B5" s="14"/>
      <c r="C5" s="18">
        <v>0.89</v>
      </c>
      <c r="D5" s="18">
        <v>0.91</v>
      </c>
      <c r="E5" s="18">
        <v>0.91</v>
      </c>
      <c r="F5" s="18">
        <v>0.9</v>
      </c>
      <c r="G5" s="18">
        <v>0.89</v>
      </c>
      <c r="H5" s="18">
        <v>0.92</v>
      </c>
    </row>
    <row r="6" spans="1:10">
      <c r="A6" s="16" t="s">
        <v>2</v>
      </c>
      <c r="B6" s="17"/>
      <c r="C6" s="19">
        <v>28.15</v>
      </c>
      <c r="D6" s="19">
        <v>27.26</v>
      </c>
      <c r="E6" s="19">
        <v>34.82</v>
      </c>
      <c r="F6" s="19">
        <v>36.85</v>
      </c>
      <c r="G6" s="19">
        <v>32.32</v>
      </c>
      <c r="H6" s="19">
        <v>27.69</v>
      </c>
    </row>
    <row r="7" spans="1:10" ht="15.75" thickBot="1">
      <c r="A7" s="7" t="s">
        <v>3</v>
      </c>
      <c r="B7" s="12"/>
      <c r="C7" s="20">
        <v>15.71</v>
      </c>
      <c r="D7" s="20">
        <v>14.7</v>
      </c>
      <c r="E7" s="20">
        <v>20.059999999999999</v>
      </c>
      <c r="F7" s="20">
        <v>19.739999999999998</v>
      </c>
      <c r="G7" s="20">
        <v>17.64</v>
      </c>
      <c r="H7" s="20">
        <v>15.05</v>
      </c>
    </row>
    <row r="8" spans="1:10">
      <c r="A8" s="6" t="s">
        <v>4</v>
      </c>
      <c r="B8" s="14"/>
      <c r="C8" s="8">
        <v>12.439999999999998</v>
      </c>
      <c r="D8" s="8">
        <v>12.560000000000002</v>
      </c>
      <c r="E8" s="8">
        <v>14.760000000000002</v>
      </c>
      <c r="F8" s="8">
        <v>17.110000000000003</v>
      </c>
      <c r="G8" s="8">
        <v>14.68</v>
      </c>
      <c r="H8" s="8">
        <v>12.64</v>
      </c>
    </row>
    <row r="9" spans="1:10">
      <c r="A9" s="3" t="s">
        <v>5</v>
      </c>
      <c r="B9" s="13"/>
      <c r="C9" s="4">
        <v>14.82</v>
      </c>
      <c r="D9" s="4">
        <v>13.79</v>
      </c>
      <c r="E9" s="4">
        <v>19.149999999999999</v>
      </c>
      <c r="F9" s="4">
        <v>18.84</v>
      </c>
      <c r="G9" s="4">
        <v>16.75</v>
      </c>
      <c r="H9" s="4">
        <v>14.13</v>
      </c>
    </row>
    <row r="10" spans="1:10" ht="15.75" thickBot="1">
      <c r="A10" s="7" t="s">
        <v>6</v>
      </c>
      <c r="B10" s="13"/>
      <c r="C10" s="11">
        <v>83.940620782726029</v>
      </c>
      <c r="D10" s="11">
        <v>91.080493110949988</v>
      </c>
      <c r="E10" s="11">
        <v>77.075718015665799</v>
      </c>
      <c r="F10" s="11">
        <v>90.817409766454375</v>
      </c>
      <c r="G10" s="11">
        <v>87.641791044776113</v>
      </c>
      <c r="H10" s="11">
        <v>89.455060155697097</v>
      </c>
    </row>
    <row r="11" spans="1:10">
      <c r="A11" s="2"/>
      <c r="B11" s="21" t="s">
        <v>7</v>
      </c>
      <c r="C11" s="118">
        <v>84.032277303113929</v>
      </c>
      <c r="D11" s="119"/>
      <c r="E11" s="120"/>
      <c r="F11" s="118">
        <v>89.304753655642529</v>
      </c>
      <c r="G11" s="119"/>
      <c r="H11" s="120"/>
    </row>
    <row r="12" spans="1:10">
      <c r="A12" s="1"/>
      <c r="B12" s="21" t="s">
        <v>8</v>
      </c>
      <c r="C12" s="113">
        <v>7.0028374289048196</v>
      </c>
      <c r="D12" s="114"/>
      <c r="E12" s="115"/>
      <c r="F12" s="113">
        <v>1.5931360893964333</v>
      </c>
      <c r="G12" s="114"/>
      <c r="H12" s="115"/>
    </row>
    <row r="13" spans="1:10">
      <c r="A13" s="1"/>
      <c r="B13" s="22" t="s">
        <v>9</v>
      </c>
      <c r="C13" s="116">
        <v>4.0430900746693847</v>
      </c>
      <c r="D13" s="116"/>
      <c r="E13" s="116"/>
      <c r="F13" s="116">
        <v>0.91979755006873853</v>
      </c>
      <c r="G13" s="116"/>
      <c r="H13" s="116"/>
    </row>
    <row r="16" spans="1:10">
      <c r="A16" s="29" t="s">
        <v>10</v>
      </c>
      <c r="B16" s="28" t="s">
        <v>11</v>
      </c>
      <c r="C16" s="29" t="s">
        <v>12</v>
      </c>
      <c r="D16" s="30">
        <v>41022</v>
      </c>
      <c r="E16" s="29" t="s">
        <v>13</v>
      </c>
      <c r="F16" s="31" t="s">
        <v>31</v>
      </c>
      <c r="G16" s="28"/>
      <c r="H16" s="28"/>
      <c r="I16" s="28"/>
      <c r="J16" s="28"/>
    </row>
    <row r="18" spans="1:7">
      <c r="A18" s="32" t="s">
        <v>14</v>
      </c>
      <c r="B18" s="33">
        <v>1</v>
      </c>
      <c r="C18" s="33">
        <v>2</v>
      </c>
      <c r="D18" s="33">
        <v>3</v>
      </c>
      <c r="E18" s="28"/>
      <c r="F18" s="28"/>
      <c r="G18" s="28"/>
    </row>
    <row r="19" spans="1:7">
      <c r="A19" s="28" t="s">
        <v>15</v>
      </c>
      <c r="B19" s="34">
        <v>0.88</v>
      </c>
      <c r="C19" s="34">
        <v>0.88</v>
      </c>
      <c r="D19" s="34">
        <v>0.88</v>
      </c>
      <c r="E19" s="28"/>
      <c r="F19" s="28"/>
      <c r="G19" s="28"/>
    </row>
    <row r="20" spans="1:7">
      <c r="A20" s="28" t="s">
        <v>16</v>
      </c>
      <c r="B20" s="34">
        <v>26.49</v>
      </c>
      <c r="C20" s="34">
        <v>29.2</v>
      </c>
      <c r="D20" s="34">
        <v>23.6</v>
      </c>
      <c r="E20" s="28"/>
      <c r="F20" s="28"/>
      <c r="G20" s="28"/>
    </row>
    <row r="21" spans="1:7">
      <c r="A21" s="35" t="s">
        <v>17</v>
      </c>
      <c r="B21" s="36">
        <v>18.86</v>
      </c>
      <c r="C21" s="36">
        <v>20.68</v>
      </c>
      <c r="D21" s="36">
        <v>16.899999999999999</v>
      </c>
      <c r="E21" s="28"/>
      <c r="F21" s="28"/>
      <c r="G21" s="28"/>
    </row>
    <row r="22" spans="1:7">
      <c r="A22" s="28"/>
      <c r="B22" s="28"/>
      <c r="C22" s="28"/>
      <c r="D22" s="28"/>
      <c r="E22" s="28"/>
      <c r="F22" s="28"/>
      <c r="G22" s="28"/>
    </row>
    <row r="23" spans="1:7">
      <c r="A23" s="28" t="s">
        <v>20</v>
      </c>
      <c r="B23" s="37">
        <v>42.436040044493879</v>
      </c>
      <c r="C23" s="37">
        <v>43.030303030303024</v>
      </c>
      <c r="D23" s="37">
        <v>41.822721598002516</v>
      </c>
      <c r="E23" s="37"/>
      <c r="F23" s="37"/>
      <c r="G23" s="37"/>
    </row>
    <row r="25" spans="1:7">
      <c r="B25" s="28" t="s">
        <v>18</v>
      </c>
      <c r="C25" s="28" t="s">
        <v>8</v>
      </c>
      <c r="D25" s="28" t="s">
        <v>19</v>
      </c>
    </row>
    <row r="26" spans="1:7">
      <c r="B26" s="37">
        <v>42.429688224266471</v>
      </c>
      <c r="C26" s="28">
        <v>0.60381577333188907</v>
      </c>
      <c r="D26" s="28">
        <v>0.34861319927410822</v>
      </c>
    </row>
  </sheetData>
  <mergeCells count="8">
    <mergeCell ref="C12:E12"/>
    <mergeCell ref="F12:H12"/>
    <mergeCell ref="C13:E13"/>
    <mergeCell ref="F13:H13"/>
    <mergeCell ref="C3:E3"/>
    <mergeCell ref="F3:H3"/>
    <mergeCell ref="C11:E11"/>
    <mergeCell ref="F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J15"/>
  <sheetViews>
    <sheetView workbookViewId="0">
      <selection activeCell="F5" sqref="F5"/>
    </sheetView>
  </sheetViews>
  <sheetFormatPr defaultRowHeight="15"/>
  <cols>
    <col min="1" max="1" width="27" bestFit="1" customWidth="1"/>
    <col min="4" max="4" width="10.5703125" bestFit="1" customWidth="1"/>
    <col min="5" max="5" width="14.7109375" bestFit="1" customWidth="1"/>
  </cols>
  <sheetData>
    <row r="3" spans="1:10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</row>
    <row r="5" spans="1:10">
      <c r="A5" s="41" t="s">
        <v>10</v>
      </c>
      <c r="B5" s="38" t="s">
        <v>21</v>
      </c>
      <c r="C5" s="41" t="s">
        <v>12</v>
      </c>
      <c r="D5" s="43">
        <v>40995</v>
      </c>
      <c r="E5" s="41" t="s">
        <v>13</v>
      </c>
      <c r="F5" s="38" t="s">
        <v>34</v>
      </c>
      <c r="G5" s="38"/>
      <c r="H5" s="38"/>
      <c r="I5" s="38"/>
      <c r="J5" s="38"/>
    </row>
    <row r="7" spans="1:10">
      <c r="A7" s="42" t="s">
        <v>14</v>
      </c>
      <c r="B7" s="39">
        <v>1</v>
      </c>
      <c r="C7" s="39">
        <v>2</v>
      </c>
      <c r="D7" s="39">
        <v>3</v>
      </c>
      <c r="E7" s="38"/>
      <c r="F7" s="38"/>
      <c r="G7" s="38"/>
    </row>
    <row r="8" spans="1:10">
      <c r="A8" s="38" t="s">
        <v>15</v>
      </c>
      <c r="B8" s="44">
        <v>0.92</v>
      </c>
      <c r="C8" s="44">
        <v>0.9</v>
      </c>
      <c r="D8" s="44">
        <v>0.91</v>
      </c>
      <c r="E8" s="38"/>
      <c r="F8" s="38"/>
      <c r="G8" s="38"/>
    </row>
    <row r="9" spans="1:10">
      <c r="A9" s="38" t="s">
        <v>16</v>
      </c>
      <c r="B9" s="44">
        <v>12.03</v>
      </c>
      <c r="C9" s="44">
        <v>12.7</v>
      </c>
      <c r="D9" s="44">
        <v>13.38</v>
      </c>
      <c r="E9" s="38"/>
      <c r="F9" s="38"/>
      <c r="G9" s="38"/>
    </row>
    <row r="10" spans="1:10">
      <c r="A10" s="40" t="s">
        <v>17</v>
      </c>
      <c r="B10" s="45">
        <v>6.24</v>
      </c>
      <c r="C10" s="45">
        <v>6.88</v>
      </c>
      <c r="D10" s="45">
        <v>6.57</v>
      </c>
      <c r="E10" s="38"/>
      <c r="F10" s="38"/>
      <c r="G10" s="38"/>
    </row>
    <row r="11" spans="1:10">
      <c r="A11" s="38"/>
      <c r="B11" s="38"/>
      <c r="C11" s="38"/>
      <c r="D11" s="38"/>
      <c r="E11" s="38"/>
      <c r="F11" s="38"/>
      <c r="G11" s="38"/>
    </row>
    <row r="12" spans="1:10">
      <c r="A12" s="38" t="s">
        <v>20</v>
      </c>
      <c r="B12" s="46">
        <v>108.83458646616539</v>
      </c>
      <c r="C12" s="46">
        <v>97.324414715719058</v>
      </c>
      <c r="D12" s="46">
        <v>120.31802120141344</v>
      </c>
      <c r="E12" s="46"/>
      <c r="F12" s="46"/>
      <c r="G12" s="46"/>
    </row>
    <row r="14" spans="1:10">
      <c r="B14" s="38" t="s">
        <v>18</v>
      </c>
      <c r="C14" s="38" t="s">
        <v>30</v>
      </c>
      <c r="D14" s="38" t="s">
        <v>29</v>
      </c>
    </row>
    <row r="15" spans="1:10">
      <c r="B15" s="46">
        <v>108.82567412776596</v>
      </c>
      <c r="C15" s="38">
        <v>11.496805833668477</v>
      </c>
      <c r="D15" s="38">
        <v>6.637683942889355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7"/>
  <sheetViews>
    <sheetView workbookViewId="0">
      <selection activeCell="D32" sqref="D32"/>
    </sheetView>
  </sheetViews>
  <sheetFormatPr defaultRowHeight="15"/>
  <cols>
    <col min="1" max="1" width="27.42578125" bestFit="1" customWidth="1"/>
    <col min="2" max="2" width="7.42578125" bestFit="1" customWidth="1"/>
  </cols>
  <sheetData>
    <row r="2" spans="1:5" ht="15.75" thickBot="1"/>
    <row r="3" spans="1:5">
      <c r="A3" s="55" t="s">
        <v>0</v>
      </c>
      <c r="B3" s="56"/>
      <c r="C3" s="121" t="s">
        <v>36</v>
      </c>
      <c r="D3" s="121"/>
      <c r="E3" s="121"/>
    </row>
    <row r="4" spans="1:5" ht="15.75" thickBot="1">
      <c r="A4" s="51"/>
      <c r="B4" s="59" t="s">
        <v>24</v>
      </c>
      <c r="C4" s="61">
        <v>1</v>
      </c>
      <c r="D4" s="61">
        <v>1</v>
      </c>
      <c r="E4" s="61">
        <v>1</v>
      </c>
    </row>
    <row r="5" spans="1:5">
      <c r="A5" s="52" t="s">
        <v>1</v>
      </c>
      <c r="B5" s="60"/>
      <c r="C5" s="64">
        <v>0.88</v>
      </c>
      <c r="D5" s="64">
        <v>0.94</v>
      </c>
      <c r="E5" s="64">
        <v>0.9</v>
      </c>
    </row>
    <row r="6" spans="1:5">
      <c r="A6" s="62" t="s">
        <v>2</v>
      </c>
      <c r="B6" s="63"/>
      <c r="C6" s="65">
        <v>27.88</v>
      </c>
      <c r="D6" s="65">
        <v>22.52</v>
      </c>
      <c r="E6" s="65">
        <v>18.12</v>
      </c>
    </row>
    <row r="7" spans="1:5" ht="15.75" thickBot="1">
      <c r="A7" s="53" t="s">
        <v>22</v>
      </c>
      <c r="B7" s="58"/>
      <c r="C7" s="66">
        <v>17.29</v>
      </c>
      <c r="D7" s="66">
        <v>13.72</v>
      </c>
      <c r="E7" s="66">
        <v>11.08</v>
      </c>
    </row>
    <row r="8" spans="1:5">
      <c r="A8" s="52" t="s">
        <v>4</v>
      </c>
      <c r="B8" s="60"/>
      <c r="C8" s="54">
        <v>10.59</v>
      </c>
      <c r="D8" s="54">
        <v>8.7999999999999989</v>
      </c>
      <c r="E8" s="54">
        <v>7.0400000000000009</v>
      </c>
    </row>
    <row r="9" spans="1:5">
      <c r="A9" s="49" t="s">
        <v>5</v>
      </c>
      <c r="B9" s="59"/>
      <c r="C9" s="50">
        <v>16.41</v>
      </c>
      <c r="D9" s="50">
        <v>12.780000000000001</v>
      </c>
      <c r="E9" s="50">
        <v>10.18</v>
      </c>
    </row>
    <row r="10" spans="1:5" ht="15.75" thickBot="1">
      <c r="A10" s="53" t="s">
        <v>6</v>
      </c>
      <c r="B10" s="58"/>
      <c r="C10" s="57">
        <v>64.533820840950639</v>
      </c>
      <c r="D10" s="57">
        <v>68.857589984350525</v>
      </c>
      <c r="E10" s="57">
        <v>69.155206286836943</v>
      </c>
    </row>
    <row r="11" spans="1:5">
      <c r="A11" s="47"/>
      <c r="B11" s="48" t="s">
        <v>23</v>
      </c>
      <c r="C11" s="48">
        <v>67.515539037379369</v>
      </c>
      <c r="D11" s="47"/>
      <c r="E11" s="47"/>
    </row>
    <row r="12" spans="1:5">
      <c r="A12" s="47"/>
      <c r="B12" s="48" t="s">
        <v>8</v>
      </c>
      <c r="C12" s="48">
        <v>2.5865278691833327</v>
      </c>
      <c r="D12" s="47"/>
      <c r="E12" s="47"/>
    </row>
    <row r="13" spans="1:5">
      <c r="A13" s="47"/>
      <c r="B13" s="48" t="s">
        <v>9</v>
      </c>
      <c r="C13" s="48">
        <v>1.4933325615394664</v>
      </c>
      <c r="D13" s="47"/>
      <c r="E13" s="47"/>
    </row>
    <row r="16" spans="1:5" ht="15.75" thickBot="1"/>
    <row r="17" spans="1:5">
      <c r="A17" s="75" t="s">
        <v>0</v>
      </c>
      <c r="B17" s="76"/>
      <c r="C17" s="121" t="s">
        <v>35</v>
      </c>
      <c r="D17" s="121"/>
      <c r="E17" s="121"/>
    </row>
    <row r="18" spans="1:5" ht="15.75" thickBot="1">
      <c r="A18" s="71"/>
      <c r="B18" s="79"/>
      <c r="C18" s="81">
        <v>1</v>
      </c>
      <c r="D18" s="81">
        <v>2</v>
      </c>
      <c r="E18" s="81">
        <v>3</v>
      </c>
    </row>
    <row r="19" spans="1:5">
      <c r="A19" s="72" t="s">
        <v>1</v>
      </c>
      <c r="B19" s="80"/>
      <c r="C19" s="84">
        <v>0.92</v>
      </c>
      <c r="D19" s="84">
        <v>0.91</v>
      </c>
      <c r="E19" s="84">
        <v>0.92</v>
      </c>
    </row>
    <row r="20" spans="1:5">
      <c r="A20" s="82" t="s">
        <v>2</v>
      </c>
      <c r="B20" s="83"/>
      <c r="C20" s="85">
        <v>15.3</v>
      </c>
      <c r="D20" s="85">
        <v>23.5</v>
      </c>
      <c r="E20" s="85">
        <v>20.11</v>
      </c>
    </row>
    <row r="21" spans="1:5" ht="15.75" thickBot="1">
      <c r="A21" s="73" t="s">
        <v>22</v>
      </c>
      <c r="B21" s="78"/>
      <c r="C21" s="86">
        <v>9.24</v>
      </c>
      <c r="D21" s="86">
        <v>14.29</v>
      </c>
      <c r="E21" s="86">
        <v>12.33</v>
      </c>
    </row>
    <row r="22" spans="1:5">
      <c r="A22" s="72" t="s">
        <v>4</v>
      </c>
      <c r="B22" s="80"/>
      <c r="C22" s="74">
        <v>6.0600000000000005</v>
      </c>
      <c r="D22" s="74">
        <v>9.2100000000000009</v>
      </c>
      <c r="E22" s="74">
        <v>7.7799999999999994</v>
      </c>
    </row>
    <row r="23" spans="1:5">
      <c r="A23" s="69" t="s">
        <v>5</v>
      </c>
      <c r="B23" s="79"/>
      <c r="C23" s="70">
        <v>8.32</v>
      </c>
      <c r="D23" s="70">
        <v>13.379999999999999</v>
      </c>
      <c r="E23" s="70">
        <v>11.41</v>
      </c>
    </row>
    <row r="24" spans="1:5" ht="15.75" thickBot="1">
      <c r="A24" s="73" t="s">
        <v>6</v>
      </c>
      <c r="B24" s="78"/>
      <c r="C24" s="77">
        <v>72.836538461538467</v>
      </c>
      <c r="D24" s="77">
        <v>68.834080717488803</v>
      </c>
      <c r="E24" s="77">
        <v>68.185801928133202</v>
      </c>
    </row>
    <row r="25" spans="1:5">
      <c r="A25" s="67"/>
      <c r="B25" s="68" t="s">
        <v>18</v>
      </c>
      <c r="C25" s="68">
        <v>69.952140369053481</v>
      </c>
      <c r="D25" s="67"/>
      <c r="E25" s="67"/>
    </row>
    <row r="26" spans="1:5">
      <c r="A26" s="67"/>
      <c r="B26" s="68" t="s">
        <v>8</v>
      </c>
      <c r="C26" s="68">
        <v>2.5189046457002533</v>
      </c>
      <c r="D26" s="67"/>
      <c r="E26" s="67"/>
    </row>
    <row r="27" spans="1:5">
      <c r="A27" s="67"/>
      <c r="B27" s="68" t="s">
        <v>9</v>
      </c>
      <c r="C27" s="68">
        <v>1.4542902752580402</v>
      </c>
      <c r="D27" s="67"/>
      <c r="E27" s="67"/>
    </row>
  </sheetData>
  <mergeCells count="2">
    <mergeCell ref="C17:E17"/>
    <mergeCell ref="C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E34"/>
  <sheetViews>
    <sheetView workbookViewId="0">
      <selection activeCell="G33" sqref="G33"/>
    </sheetView>
  </sheetViews>
  <sheetFormatPr defaultColWidth="8.85546875" defaultRowHeight="15"/>
  <cols>
    <col min="1" max="1" width="27" style="23" bestFit="1" customWidth="1"/>
    <col min="2" max="4" width="12" style="23" bestFit="1" customWidth="1"/>
    <col min="5" max="5" width="14.7109375" style="23" bestFit="1" customWidth="1"/>
    <col min="6" max="16384" width="8.85546875" style="23"/>
  </cols>
  <sheetData>
    <row r="3" spans="1:5">
      <c r="A3" s="27" t="s">
        <v>10</v>
      </c>
      <c r="B3" s="26" t="s">
        <v>25</v>
      </c>
      <c r="C3" s="27" t="s">
        <v>12</v>
      </c>
      <c r="D3" s="25">
        <v>40995</v>
      </c>
      <c r="E3" s="27" t="s">
        <v>13</v>
      </c>
    </row>
    <row r="5" spans="1:5">
      <c r="A5" s="92" t="s">
        <v>24</v>
      </c>
      <c r="B5" s="87" t="s">
        <v>37</v>
      </c>
      <c r="C5" s="87" t="s">
        <v>38</v>
      </c>
      <c r="D5" s="87" t="s">
        <v>39</v>
      </c>
      <c r="E5" s="87" t="s">
        <v>40</v>
      </c>
    </row>
    <row r="6" spans="1:5">
      <c r="A6" s="26" t="s">
        <v>15</v>
      </c>
      <c r="B6" s="88">
        <v>0.88</v>
      </c>
      <c r="C6" s="88">
        <v>0.88</v>
      </c>
      <c r="D6" s="88">
        <v>0.88</v>
      </c>
      <c r="E6" s="88">
        <v>0.88</v>
      </c>
    </row>
    <row r="7" spans="1:5">
      <c r="A7" s="26" t="s">
        <v>16</v>
      </c>
      <c r="B7" s="88">
        <v>17.95</v>
      </c>
      <c r="C7" s="88">
        <v>15.68</v>
      </c>
      <c r="D7" s="88">
        <v>14.45</v>
      </c>
      <c r="E7" s="88">
        <v>12.34</v>
      </c>
    </row>
    <row r="8" spans="1:5">
      <c r="A8" s="89" t="s">
        <v>17</v>
      </c>
      <c r="B8" s="90">
        <v>13.85</v>
      </c>
      <c r="C8" s="90">
        <v>12.06</v>
      </c>
      <c r="D8" s="90">
        <v>11.89</v>
      </c>
      <c r="E8" s="90">
        <v>9.9700000000000006</v>
      </c>
    </row>
    <row r="9" spans="1:5">
      <c r="A9" s="26"/>
      <c r="B9" s="26"/>
      <c r="C9" s="26"/>
      <c r="D9" s="26"/>
      <c r="E9" s="26"/>
    </row>
    <row r="10" spans="1:5">
      <c r="A10" s="24" t="s">
        <v>26</v>
      </c>
      <c r="B10" s="91">
        <v>31.611410948342328</v>
      </c>
      <c r="C10" s="91">
        <v>23.379248658318399</v>
      </c>
      <c r="D10" s="91">
        <v>23.251589464123512</v>
      </c>
      <c r="E10" s="91">
        <v>26.072607260726066</v>
      </c>
    </row>
    <row r="11" spans="1:5">
      <c r="A11" s="26"/>
      <c r="B11" s="91"/>
      <c r="C11" s="91"/>
      <c r="D11" s="91"/>
      <c r="E11" s="91"/>
    </row>
    <row r="14" spans="1:5">
      <c r="A14" s="92" t="s">
        <v>24</v>
      </c>
      <c r="B14" s="87" t="s">
        <v>37</v>
      </c>
      <c r="C14" s="87" t="s">
        <v>38</v>
      </c>
      <c r="D14" s="87" t="s">
        <v>39</v>
      </c>
      <c r="E14" s="87" t="s">
        <v>40</v>
      </c>
    </row>
    <row r="15" spans="1:5">
      <c r="A15" s="26" t="s">
        <v>15</v>
      </c>
      <c r="B15" s="88">
        <v>0.88</v>
      </c>
      <c r="C15" s="88">
        <v>0.88</v>
      </c>
      <c r="D15" s="88">
        <v>0.88</v>
      </c>
      <c r="E15" s="88">
        <v>0.88</v>
      </c>
    </row>
    <row r="16" spans="1:5">
      <c r="A16" s="26" t="s">
        <v>16</v>
      </c>
      <c r="B16" s="88">
        <v>19.100000000000001</v>
      </c>
      <c r="C16" s="88">
        <v>18.2</v>
      </c>
      <c r="D16" s="88">
        <v>22.4</v>
      </c>
      <c r="E16" s="88">
        <v>17</v>
      </c>
    </row>
    <row r="17" spans="1:5">
      <c r="A17" s="89" t="s">
        <v>17</v>
      </c>
      <c r="B17" s="90">
        <v>14.72</v>
      </c>
      <c r="C17" s="90">
        <v>13.97</v>
      </c>
      <c r="D17" s="90">
        <v>18.32</v>
      </c>
      <c r="E17" s="90">
        <v>13.64</v>
      </c>
    </row>
    <row r="19" spans="1:5">
      <c r="A19" s="24" t="s">
        <v>26</v>
      </c>
      <c r="B19" s="91">
        <v>31.647398843930642</v>
      </c>
      <c r="C19" s="91">
        <v>23.314744079450001</v>
      </c>
      <c r="D19" s="91">
        <v>23.394495412844023</v>
      </c>
      <c r="E19" s="91">
        <v>26.332288401253916</v>
      </c>
    </row>
    <row r="20" spans="1:5">
      <c r="A20" s="26"/>
      <c r="B20" s="91"/>
      <c r="C20" s="91"/>
      <c r="D20" s="91"/>
      <c r="E20" s="91"/>
    </row>
    <row r="21" spans="1:5">
      <c r="A21" s="26"/>
      <c r="B21" s="91"/>
      <c r="C21" s="91"/>
      <c r="D21" s="91"/>
      <c r="E21" s="91"/>
    </row>
    <row r="23" spans="1:5">
      <c r="A23" s="92" t="s">
        <v>24</v>
      </c>
      <c r="B23" s="87" t="s">
        <v>37</v>
      </c>
      <c r="C23" s="87" t="s">
        <v>38</v>
      </c>
      <c r="D23" s="87" t="s">
        <v>39</v>
      </c>
      <c r="E23" s="87" t="s">
        <v>40</v>
      </c>
    </row>
    <row r="24" spans="1:5">
      <c r="A24" s="26" t="s">
        <v>15</v>
      </c>
      <c r="B24" s="88">
        <v>0.88</v>
      </c>
      <c r="C24" s="88">
        <v>0.88</v>
      </c>
      <c r="D24" s="88">
        <v>0.88</v>
      </c>
      <c r="E24" s="88">
        <v>0.88</v>
      </c>
    </row>
    <row r="25" spans="1:5">
      <c r="A25" s="26" t="s">
        <v>16</v>
      </c>
      <c r="B25" s="88">
        <v>22.1</v>
      </c>
      <c r="C25" s="88">
        <v>21</v>
      </c>
      <c r="D25" s="88">
        <v>16.3</v>
      </c>
      <c r="E25" s="88">
        <v>15.22</v>
      </c>
    </row>
    <row r="26" spans="1:5">
      <c r="A26" s="89" t="s">
        <v>17</v>
      </c>
      <c r="B26" s="90">
        <v>17.02</v>
      </c>
      <c r="C26" s="90">
        <v>16.02</v>
      </c>
      <c r="D26" s="90">
        <v>13.35</v>
      </c>
      <c r="E26" s="90">
        <v>12.19</v>
      </c>
    </row>
    <row r="28" spans="1:5">
      <c r="A28" s="24" t="s">
        <v>26</v>
      </c>
      <c r="B28" s="91">
        <v>31.474597273853789</v>
      </c>
      <c r="C28" s="91">
        <v>23.892998678996001</v>
      </c>
      <c r="D28" s="91">
        <v>23.656776263031283</v>
      </c>
      <c r="E28" s="91">
        <v>26.790450928381976</v>
      </c>
    </row>
    <row r="32" spans="1:5">
      <c r="A32" s="23" t="s">
        <v>18</v>
      </c>
      <c r="B32" s="122">
        <f>AVERAGE(B10,B19,B28)</f>
        <v>31.577802355375585</v>
      </c>
      <c r="C32" s="122">
        <f t="shared" ref="C32:E32" si="0">AVERAGE(C10,C19,C28)</f>
        <v>23.528997138921465</v>
      </c>
      <c r="D32" s="122">
        <f t="shared" si="0"/>
        <v>23.43428704666627</v>
      </c>
      <c r="E32" s="122">
        <f t="shared" si="0"/>
        <v>26.398448863453982</v>
      </c>
    </row>
    <row r="33" spans="1:5">
      <c r="A33" s="26" t="s">
        <v>8</v>
      </c>
      <c r="B33" s="26">
        <v>9.1171535010437885E-2</v>
      </c>
      <c r="C33" s="26">
        <v>0.31688018407001117</v>
      </c>
      <c r="D33" s="26">
        <v>0.20550332380271746</v>
      </c>
      <c r="E33" s="26">
        <v>0.36346635039205094</v>
      </c>
    </row>
    <row r="34" spans="1:5">
      <c r="A34" s="26" t="s">
        <v>9</v>
      </c>
      <c r="B34" s="26">
        <v>5.2637910280707703E-2</v>
      </c>
      <c r="C34" s="26">
        <v>0.18295085957367913</v>
      </c>
      <c r="D34" s="26">
        <v>0.11864739931686176</v>
      </c>
      <c r="E34" s="26">
        <v>0.20984739524022147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E13"/>
  <sheetViews>
    <sheetView tabSelected="1" workbookViewId="0">
      <selection activeCell="D16" sqref="D16"/>
    </sheetView>
  </sheetViews>
  <sheetFormatPr defaultRowHeight="15"/>
  <cols>
    <col min="1" max="1" width="27.42578125" bestFit="1" customWidth="1"/>
    <col min="3" max="5" width="5.5703125" bestFit="1" customWidth="1"/>
  </cols>
  <sheetData>
    <row r="2" spans="1:5" ht="15.75" thickBot="1"/>
    <row r="3" spans="1:5">
      <c r="A3" s="100" t="s">
        <v>0</v>
      </c>
      <c r="B3" s="101"/>
      <c r="C3" s="121" t="s">
        <v>41</v>
      </c>
      <c r="D3" s="121"/>
      <c r="E3" s="121"/>
    </row>
    <row r="4" spans="1:5" ht="15.75" thickBot="1">
      <c r="A4" s="96"/>
      <c r="B4" s="104"/>
      <c r="C4" s="106">
        <v>1</v>
      </c>
      <c r="D4" s="106">
        <v>2</v>
      </c>
      <c r="E4" s="106">
        <v>3</v>
      </c>
    </row>
    <row r="5" spans="1:5">
      <c r="A5" s="97" t="s">
        <v>1</v>
      </c>
      <c r="B5" s="105"/>
      <c r="C5" s="109">
        <v>0.9</v>
      </c>
      <c r="D5" s="109">
        <v>0.9</v>
      </c>
      <c r="E5" s="109">
        <v>0.89</v>
      </c>
    </row>
    <row r="6" spans="1:5">
      <c r="A6" s="107" t="s">
        <v>2</v>
      </c>
      <c r="B6" s="108"/>
      <c r="C6" s="110">
        <v>11.11</v>
      </c>
      <c r="D6" s="110">
        <v>10.61</v>
      </c>
      <c r="E6" s="110">
        <v>12.34</v>
      </c>
    </row>
    <row r="7" spans="1:5" ht="15.75" thickBot="1">
      <c r="A7" s="98" t="s">
        <v>22</v>
      </c>
      <c r="B7" s="103"/>
      <c r="C7" s="111">
        <v>7.83</v>
      </c>
      <c r="D7" s="111">
        <v>7.56</v>
      </c>
      <c r="E7" s="111">
        <v>8.75</v>
      </c>
    </row>
    <row r="8" spans="1:5">
      <c r="A8" s="97" t="s">
        <v>4</v>
      </c>
      <c r="B8" s="105"/>
      <c r="C8" s="99">
        <v>3.2799999999999994</v>
      </c>
      <c r="D8" s="99">
        <v>3.05</v>
      </c>
      <c r="E8" s="99">
        <v>3.59</v>
      </c>
    </row>
    <row r="9" spans="1:5">
      <c r="A9" s="94" t="s">
        <v>5</v>
      </c>
      <c r="B9" s="104"/>
      <c r="C9" s="95">
        <v>6.93</v>
      </c>
      <c r="D9" s="95">
        <v>6.6599999999999993</v>
      </c>
      <c r="E9" s="95">
        <v>7.86</v>
      </c>
    </row>
    <row r="10" spans="1:5" ht="15.75" thickBot="1">
      <c r="A10" s="98" t="s">
        <v>6</v>
      </c>
      <c r="B10" s="103"/>
      <c r="C10" s="102">
        <v>47.330447330447321</v>
      </c>
      <c r="D10" s="102">
        <v>45.795795795795797</v>
      </c>
      <c r="E10" s="102">
        <v>45.674300254452923</v>
      </c>
    </row>
    <row r="11" spans="1:5">
      <c r="A11" s="93" t="s">
        <v>7</v>
      </c>
      <c r="B11" s="93"/>
      <c r="C11" s="112">
        <v>46.266847793565347</v>
      </c>
      <c r="D11" s="93"/>
      <c r="E11" s="93"/>
    </row>
    <row r="12" spans="1:5">
      <c r="A12" s="93" t="s">
        <v>27</v>
      </c>
      <c r="B12" s="93"/>
      <c r="C12" s="112">
        <v>0.92310523386188792</v>
      </c>
      <c r="D12" s="93"/>
      <c r="E12" s="93"/>
    </row>
    <row r="13" spans="1:5">
      <c r="A13" s="93" t="s">
        <v>28</v>
      </c>
      <c r="B13" s="93"/>
      <c r="C13" s="112">
        <v>0.53295505526051346</v>
      </c>
      <c r="D13" s="93"/>
      <c r="E13" s="93"/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Omokoroa</vt:lpstr>
      <vt:lpstr>Te Puna</vt:lpstr>
      <vt:lpstr>Pahoia Peninsula</vt:lpstr>
      <vt:lpstr>Tauriko</vt:lpstr>
      <vt:lpstr>Rangataua Bay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2012-12-15T00:36:08Z</dcterms:created>
  <dcterms:modified xsi:type="dcterms:W3CDTF">2012-12-17T08:02:55Z</dcterms:modified>
</cp:coreProperties>
</file>